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04bud1\Документи\Додатки виконком\Dod_3_15_do_zv\2024\РІК\"/>
    </mc:Choice>
  </mc:AlternateContent>
  <bookViews>
    <workbookView xWindow="0" yWindow="0" windowWidth="25125" windowHeight="12360"/>
  </bookViews>
  <sheets>
    <sheet name="d-3" sheetId="1" r:id="rId1"/>
  </sheets>
  <definedNames>
    <definedName name="Z_8D009444_944E_4AE6_B124_72B770E7B72F_.wvu.Rows" localSheetId="0" hidden="1">'d-3'!$28:$28</definedName>
  </definedNames>
  <calcPr calcId="162913" refMode="R1C1"/>
</workbook>
</file>

<file path=xl/calcChain.xml><?xml version="1.0" encoding="utf-8"?>
<calcChain xmlns="http://schemas.openxmlformats.org/spreadsheetml/2006/main">
  <c r="B14" i="1" l="1"/>
  <c r="D23" i="1" l="1"/>
  <c r="E27" i="1" l="1"/>
  <c r="C14" i="1" l="1"/>
  <c r="E28" i="1" l="1"/>
  <c r="D28" i="1"/>
  <c r="D27" i="1"/>
  <c r="E26" i="1"/>
  <c r="D26" i="1"/>
  <c r="E25" i="1"/>
  <c r="D25" i="1"/>
  <c r="E24" i="1"/>
  <c r="D24" i="1"/>
  <c r="E23" i="1"/>
  <c r="E22" i="1"/>
  <c r="D22" i="1"/>
  <c r="C20" i="1"/>
  <c r="C10" i="1" s="1"/>
  <c r="B20" i="1"/>
  <c r="E19" i="1"/>
  <c r="D19" i="1"/>
  <c r="E18" i="1"/>
  <c r="D18" i="1"/>
  <c r="E17" i="1"/>
  <c r="D17" i="1"/>
  <c r="E16" i="1"/>
  <c r="D16" i="1"/>
  <c r="D15" i="1"/>
  <c r="E13" i="1"/>
  <c r="D13" i="1"/>
  <c r="E12" i="1"/>
  <c r="D12" i="1"/>
  <c r="D20" i="1" l="1"/>
  <c r="F28" i="1"/>
  <c r="F27" i="1"/>
  <c r="B10" i="1"/>
  <c r="D10" i="1" s="1"/>
  <c r="E20" i="1"/>
  <c r="E14" i="1"/>
  <c r="F12" i="1"/>
  <c r="D14" i="1"/>
  <c r="F14" i="1"/>
  <c r="F16" i="1"/>
  <c r="F18" i="1"/>
  <c r="F20" i="1"/>
  <c r="F23" i="1"/>
  <c r="F25" i="1"/>
  <c r="F13" i="1"/>
  <c r="F17" i="1"/>
  <c r="F19" i="1"/>
  <c r="F22" i="1"/>
  <c r="F24" i="1"/>
  <c r="F26" i="1"/>
  <c r="E10" i="1" l="1"/>
</calcChain>
</file>

<file path=xl/sharedStrings.xml><?xml version="1.0" encoding="utf-8"?>
<sst xmlns="http://schemas.openxmlformats.org/spreadsheetml/2006/main" count="32" uniqueCount="32">
  <si>
    <t>до рішення виконавчого комітету</t>
  </si>
  <si>
    <t>ДАНІ</t>
  </si>
  <si>
    <t>тис. грн.</t>
  </si>
  <si>
    <t>Назва видатків</t>
  </si>
  <si>
    <t>Відхилення +;-</t>
  </si>
  <si>
    <t>% виконання</t>
  </si>
  <si>
    <t>Відсотки до заг-х видатків на органи управління</t>
  </si>
  <si>
    <t>Всього</t>
  </si>
  <si>
    <t>в тому числі:</t>
  </si>
  <si>
    <t>Оплата праці працівників бюджетних установ</t>
  </si>
  <si>
    <t>Нарахування на зарплату</t>
  </si>
  <si>
    <t>Придбання предметів постачання  та матеріалів</t>
  </si>
  <si>
    <t xml:space="preserve">З них: </t>
  </si>
  <si>
    <t xml:space="preserve"> - предмети, матеріали, обладнання та інвентар</t>
  </si>
  <si>
    <t xml:space="preserve"> - оплата послуг (крім комунальних)</t>
  </si>
  <si>
    <t xml:space="preserve"> - інші видатки </t>
  </si>
  <si>
    <t>Видатки на відрядження</t>
  </si>
  <si>
    <t xml:space="preserve">Оплата комунальних послуг та енергоносіїв </t>
  </si>
  <si>
    <t>З них:</t>
  </si>
  <si>
    <t xml:space="preserve"> - оплата теплопостачання</t>
  </si>
  <si>
    <t xml:space="preserve"> - оплата водопостачання</t>
  </si>
  <si>
    <t xml:space="preserve"> - оплата електроенергії</t>
  </si>
  <si>
    <t xml:space="preserve"> - оплата природного газу</t>
  </si>
  <si>
    <t xml:space="preserve"> - оплата інших енергоносіїв та інших комунальних послуг</t>
  </si>
  <si>
    <t>Окремі заходи по реалізації державних(регіональних) програм, не віднесені до заходів розвитку</t>
  </si>
  <si>
    <t>Інші поточні видатки</t>
  </si>
  <si>
    <t>Міський голова</t>
  </si>
  <si>
    <t>Сергій НАДАЛ</t>
  </si>
  <si>
    <t>Додаток 3</t>
  </si>
  <si>
    <t>Уточнений план на  2024рік</t>
  </si>
  <si>
    <t>про використання бюджетних коштів на утримання органів місцевого самоврядування                                           за  2024 рік по загальному фонду</t>
  </si>
  <si>
    <t>Фактично використано за  2024 рік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</si>
</sst>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7" x14ac:knownFonts="1">
    <font>
      <sz val="12"/>
      <name val="Times New Roman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 Cyr"/>
      <family val="1"/>
      <charset val="204"/>
    </font>
    <font>
      <sz val="11"/>
      <color theme="1"/>
      <name val="Calibri"/>
      <family val="2"/>
      <charset val="1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26">
    <xf numFmtId="0" fontId="0" fillId="0" borderId="0" xfId="0"/>
    <xf numFmtId="0" fontId="2" fillId="0" borderId="0" xfId="0" applyFont="1"/>
    <xf numFmtId="0" fontId="4" fillId="0" borderId="0" xfId="0" applyFont="1"/>
    <xf numFmtId="0" fontId="4" fillId="0" borderId="0" xfId="0" applyFont="1" applyAlignment="1"/>
    <xf numFmtId="0" fontId="4" fillId="0" borderId="0" xfId="0" applyFont="1" applyAlignment="1">
      <alignment horizontal="right"/>
    </xf>
    <xf numFmtId="164" fontId="5" fillId="0" borderId="1" xfId="0" applyNumberFormat="1" applyFont="1" applyBorder="1" applyProtection="1">
      <protection locked="0"/>
    </xf>
    <xf numFmtId="164" fontId="5" fillId="0" borderId="1" xfId="0" applyNumberFormat="1" applyFont="1" applyBorder="1"/>
    <xf numFmtId="164" fontId="4" fillId="0" borderId="1" xfId="0" applyNumberFormat="1" applyFont="1" applyBorder="1" applyProtection="1">
      <protection locked="0"/>
    </xf>
    <xf numFmtId="164" fontId="4" fillId="0" borderId="1" xfId="0" applyNumberFormat="1" applyFont="1" applyBorder="1"/>
    <xf numFmtId="164" fontId="4" fillId="0" borderId="2" xfId="0" applyNumberFormat="1" applyFont="1" applyBorder="1" applyProtection="1">
      <protection locked="0"/>
    </xf>
    <xf numFmtId="0" fontId="6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164" fontId="4" fillId="0" borderId="1" xfId="0" applyNumberFormat="1" applyFont="1" applyFill="1" applyBorder="1" applyProtection="1">
      <protection locked="0"/>
    </xf>
    <xf numFmtId="0" fontId="4" fillId="0" borderId="0" xfId="0" applyFont="1" applyBorder="1" applyAlignment="1">
      <alignment vertical="top" wrapText="1"/>
    </xf>
    <xf numFmtId="165" fontId="4" fillId="0" borderId="0" xfId="0" applyNumberFormat="1" applyFont="1" applyBorder="1" applyProtection="1">
      <protection locked="0"/>
    </xf>
    <xf numFmtId="165" fontId="4" fillId="0" borderId="0" xfId="0" applyNumberFormat="1" applyFont="1" applyBorder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vertical="top" wrapText="1" shrinkToFit="1"/>
    </xf>
    <xf numFmtId="0" fontId="6" fillId="0" borderId="2" xfId="0" applyFont="1" applyBorder="1" applyAlignment="1">
      <alignment vertical="top" wrapText="1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top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"/>
  <sheetViews>
    <sheetView showZeros="0" tabSelected="1" showRuler="0" view="pageBreakPreview" topLeftCell="A10" zoomScaleSheetLayoutView="100" workbookViewId="0">
      <selection activeCell="E26" sqref="E26"/>
    </sheetView>
  </sheetViews>
  <sheetFormatPr defaultRowHeight="15.75" x14ac:dyDescent="0.25"/>
  <cols>
    <col min="1" max="1" width="28.875" style="2" customWidth="1"/>
    <col min="2" max="2" width="11.625" style="2" customWidth="1"/>
    <col min="3" max="3" width="12.375" style="2" customWidth="1"/>
    <col min="4" max="4" width="12.625" style="2" customWidth="1"/>
    <col min="5" max="5" width="9.5" style="2" customWidth="1"/>
    <col min="6" max="6" width="11.5" style="2" customWidth="1"/>
  </cols>
  <sheetData>
    <row r="1" spans="1:10" x14ac:dyDescent="0.25">
      <c r="C1" s="3"/>
      <c r="D1" s="3"/>
      <c r="E1" s="3"/>
      <c r="F1" s="4" t="s">
        <v>28</v>
      </c>
    </row>
    <row r="2" spans="1:10" x14ac:dyDescent="0.25">
      <c r="B2" s="3"/>
      <c r="C2" s="3"/>
      <c r="D2" s="3"/>
      <c r="E2" s="3"/>
      <c r="F2" s="4" t="s">
        <v>0</v>
      </c>
    </row>
    <row r="3" spans="1:10" x14ac:dyDescent="0.25">
      <c r="B3" s="3"/>
      <c r="C3" s="3"/>
      <c r="D3" s="3"/>
      <c r="E3" s="3"/>
      <c r="F3" s="4"/>
    </row>
    <row r="4" spans="1:10" x14ac:dyDescent="0.25">
      <c r="B4" s="3"/>
      <c r="C4" s="3"/>
      <c r="D4" s="3"/>
      <c r="E4" s="3"/>
      <c r="F4" s="4"/>
    </row>
    <row r="5" spans="1:10" x14ac:dyDescent="0.25">
      <c r="A5" s="24" t="s">
        <v>1</v>
      </c>
      <c r="B5" s="24"/>
      <c r="C5" s="24"/>
      <c r="D5" s="24"/>
      <c r="E5" s="24"/>
      <c r="F5" s="24"/>
    </row>
    <row r="6" spans="1:10" ht="36" customHeight="1" x14ac:dyDescent="0.25">
      <c r="A6" s="25" t="s">
        <v>30</v>
      </c>
      <c r="B6" s="25"/>
      <c r="C6" s="25"/>
      <c r="D6" s="25"/>
      <c r="E6" s="25"/>
      <c r="F6" s="25"/>
    </row>
    <row r="8" spans="1:10" x14ac:dyDescent="0.25">
      <c r="F8" s="2" t="s">
        <v>2</v>
      </c>
    </row>
    <row r="9" spans="1:10" ht="98.25" customHeight="1" x14ac:dyDescent="0.25">
      <c r="A9" s="18" t="s">
        <v>3</v>
      </c>
      <c r="B9" s="18" t="s">
        <v>29</v>
      </c>
      <c r="C9" s="18" t="s">
        <v>31</v>
      </c>
      <c r="D9" s="18" t="s">
        <v>4</v>
      </c>
      <c r="E9" s="18" t="s">
        <v>5</v>
      </c>
      <c r="F9" s="18" t="s">
        <v>6</v>
      </c>
    </row>
    <row r="10" spans="1:10" x14ac:dyDescent="0.25">
      <c r="A10" s="19" t="s">
        <v>7</v>
      </c>
      <c r="B10" s="5">
        <f>SUM(B12+B13+B14+B19+B20+B28+B27)</f>
        <v>253728.00000000003</v>
      </c>
      <c r="C10" s="5">
        <f>SUM(C12+C13+C14+C19+C20+C28+C27)</f>
        <v>245943.20000000004</v>
      </c>
      <c r="D10" s="6">
        <f t="shared" ref="D10:D28" si="0">C10-B10</f>
        <v>-7784.7999999999884</v>
      </c>
      <c r="E10" s="6">
        <f>C10/B10*100</f>
        <v>96.931832513557822</v>
      </c>
      <c r="F10" s="6">
        <v>100</v>
      </c>
    </row>
    <row r="11" spans="1:10" x14ac:dyDescent="0.25">
      <c r="A11" s="20" t="s">
        <v>8</v>
      </c>
      <c r="B11" s="7"/>
      <c r="C11" s="7"/>
      <c r="D11" s="8"/>
      <c r="E11" s="8"/>
      <c r="F11" s="8"/>
    </row>
    <row r="12" spans="1:10" ht="31.5" x14ac:dyDescent="0.25">
      <c r="A12" s="11" t="s">
        <v>9</v>
      </c>
      <c r="B12" s="7">
        <v>185997</v>
      </c>
      <c r="C12" s="7">
        <v>182998.2</v>
      </c>
      <c r="D12" s="8">
        <f t="shared" si="0"/>
        <v>-2998.7999999999884</v>
      </c>
      <c r="E12" s="8">
        <f>C12/B12*100</f>
        <v>98.387715930902118</v>
      </c>
      <c r="F12" s="8">
        <f>C12/C10*100</f>
        <v>74.406692276915962</v>
      </c>
    </row>
    <row r="13" spans="1:10" x14ac:dyDescent="0.25">
      <c r="A13" s="20" t="s">
        <v>10</v>
      </c>
      <c r="B13" s="7">
        <v>40344.6</v>
      </c>
      <c r="C13" s="7">
        <v>39395.5</v>
      </c>
      <c r="D13" s="8">
        <f t="shared" si="0"/>
        <v>-949.09999999999854</v>
      </c>
      <c r="E13" s="8">
        <f>C13/B13*100</f>
        <v>97.647516644110993</v>
      </c>
      <c r="F13" s="8">
        <f>C13/C10*100</f>
        <v>16.018129389224828</v>
      </c>
    </row>
    <row r="14" spans="1:10" ht="31.5" x14ac:dyDescent="0.25">
      <c r="A14" s="11" t="s">
        <v>11</v>
      </c>
      <c r="B14" s="7">
        <f>B16+B17</f>
        <v>16209.099999999999</v>
      </c>
      <c r="C14" s="7">
        <f>C16+C17</f>
        <v>14050.9</v>
      </c>
      <c r="D14" s="8">
        <f t="shared" si="0"/>
        <v>-2158.1999999999989</v>
      </c>
      <c r="E14" s="8">
        <f>C14/B14*100</f>
        <v>86.68525704696745</v>
      </c>
      <c r="F14" s="8">
        <f>C14/C10*100</f>
        <v>5.7130670821555531</v>
      </c>
    </row>
    <row r="15" spans="1:10" ht="12.75" customHeight="1" x14ac:dyDescent="0.25">
      <c r="A15" s="20" t="s">
        <v>12</v>
      </c>
      <c r="B15" s="7"/>
      <c r="C15" s="7"/>
      <c r="D15" s="8">
        <f t="shared" si="0"/>
        <v>0</v>
      </c>
      <c r="E15" s="8"/>
      <c r="F15" s="8"/>
      <c r="J15" s="1"/>
    </row>
    <row r="16" spans="1:10" ht="31.5" x14ac:dyDescent="0.25">
      <c r="A16" s="21" t="s">
        <v>13</v>
      </c>
      <c r="B16" s="7">
        <v>4168.8</v>
      </c>
      <c r="C16" s="7">
        <v>3764.9</v>
      </c>
      <c r="D16" s="8">
        <f t="shared" si="0"/>
        <v>-403.90000000000009</v>
      </c>
      <c r="E16" s="8">
        <f>C16/B16*100</f>
        <v>90.311360583381301</v>
      </c>
      <c r="F16" s="8">
        <f>C16/C10*100</f>
        <v>1.5308006076199705</v>
      </c>
    </row>
    <row r="17" spans="1:6" ht="31.5" x14ac:dyDescent="0.25">
      <c r="A17" s="21" t="s">
        <v>14</v>
      </c>
      <c r="B17" s="7">
        <v>12040.3</v>
      </c>
      <c r="C17" s="7">
        <v>10286</v>
      </c>
      <c r="D17" s="8">
        <f t="shared" si="0"/>
        <v>-1754.2999999999993</v>
      </c>
      <c r="E17" s="8">
        <f>C17/B17*100</f>
        <v>85.429765039077097</v>
      </c>
      <c r="F17" s="8">
        <f>C17/C10*100</f>
        <v>4.1822664745355826</v>
      </c>
    </row>
    <row r="18" spans="1:6" ht="15" hidden="1" customHeight="1" x14ac:dyDescent="0.25">
      <c r="A18" s="22" t="s">
        <v>15</v>
      </c>
      <c r="B18" s="7"/>
      <c r="C18" s="7"/>
      <c r="D18" s="8">
        <f t="shared" si="0"/>
        <v>0</v>
      </c>
      <c r="E18" s="8" t="e">
        <f>C18/B18*100</f>
        <v>#DIV/0!</v>
      </c>
      <c r="F18" s="8">
        <f>C18/C10*100</f>
        <v>0</v>
      </c>
    </row>
    <row r="19" spans="1:6" x14ac:dyDescent="0.25">
      <c r="A19" s="20" t="s">
        <v>16</v>
      </c>
      <c r="B19" s="7">
        <v>796.5</v>
      </c>
      <c r="C19" s="7">
        <v>678.1</v>
      </c>
      <c r="D19" s="8">
        <f t="shared" si="0"/>
        <v>-118.39999999999998</v>
      </c>
      <c r="E19" s="8">
        <f>C19/B19*100</f>
        <v>85.134965473948526</v>
      </c>
      <c r="F19" s="8">
        <f>C19/C10*100</f>
        <v>0.27571406731310311</v>
      </c>
    </row>
    <row r="20" spans="1:6" ht="31.5" x14ac:dyDescent="0.25">
      <c r="A20" s="11" t="s">
        <v>17</v>
      </c>
      <c r="B20" s="7">
        <f>B22+B23+B24+B25+B26</f>
        <v>6804.6</v>
      </c>
      <c r="C20" s="7">
        <f>C22+C23+C24+C25+C26</f>
        <v>5435.5999999999995</v>
      </c>
      <c r="D20" s="7">
        <f>SUM(D22:D24)</f>
        <v>-1141.5000000000005</v>
      </c>
      <c r="E20" s="8">
        <f>C20/B20*100</f>
        <v>79.881256796872691</v>
      </c>
      <c r="F20" s="8">
        <f>C20/C10*100</f>
        <v>2.2101037963237036</v>
      </c>
    </row>
    <row r="21" spans="1:6" ht="15.75" customHeight="1" x14ac:dyDescent="0.25">
      <c r="A21" s="20" t="s">
        <v>18</v>
      </c>
      <c r="B21" s="7"/>
      <c r="C21" s="7"/>
      <c r="D21" s="8"/>
      <c r="E21" s="8"/>
      <c r="F21" s="8"/>
    </row>
    <row r="22" spans="1:6" x14ac:dyDescent="0.25">
      <c r="A22" s="10" t="s">
        <v>19</v>
      </c>
      <c r="B22" s="7">
        <v>3819.9</v>
      </c>
      <c r="C22" s="7">
        <v>3153.1</v>
      </c>
      <c r="D22" s="8">
        <f t="shared" si="0"/>
        <v>-666.80000000000018</v>
      </c>
      <c r="E22" s="8">
        <f>C22/B22*100</f>
        <v>82.544045655645419</v>
      </c>
      <c r="F22" s="8">
        <f>C22/C10*100</f>
        <v>1.2820439841394271</v>
      </c>
    </row>
    <row r="23" spans="1:6" x14ac:dyDescent="0.25">
      <c r="A23" s="21" t="s">
        <v>20</v>
      </c>
      <c r="B23" s="7">
        <v>205</v>
      </c>
      <c r="C23" s="7">
        <v>154.80000000000001</v>
      </c>
      <c r="D23" s="8">
        <f t="shared" si="0"/>
        <v>-50.199999999999989</v>
      </c>
      <c r="E23" s="8">
        <f>C23/B23*100</f>
        <v>75.512195121951223</v>
      </c>
      <c r="F23" s="8">
        <f>C23/C10*100</f>
        <v>6.2941362070591908E-2</v>
      </c>
    </row>
    <row r="24" spans="1:6" x14ac:dyDescent="0.25">
      <c r="A24" s="10" t="s">
        <v>21</v>
      </c>
      <c r="B24" s="7">
        <v>2295.8000000000002</v>
      </c>
      <c r="C24" s="9">
        <v>1871.3</v>
      </c>
      <c r="D24" s="8">
        <f t="shared" si="0"/>
        <v>-424.50000000000023</v>
      </c>
      <c r="E24" s="8">
        <f>C24/B24*100</f>
        <v>81.509713389668079</v>
      </c>
      <c r="F24" s="8">
        <f>C24/C10*100</f>
        <v>0.76086673670993943</v>
      </c>
    </row>
    <row r="25" spans="1:6" ht="18.75" customHeight="1" x14ac:dyDescent="0.25">
      <c r="A25" s="23" t="s">
        <v>22</v>
      </c>
      <c r="B25" s="7">
        <v>450.5</v>
      </c>
      <c r="C25" s="9">
        <v>226.7</v>
      </c>
      <c r="D25" s="8">
        <f t="shared" si="0"/>
        <v>-223.8</v>
      </c>
      <c r="E25" s="8">
        <f>C25/B25*100</f>
        <v>50.321864594894564</v>
      </c>
      <c r="F25" s="8">
        <f>C25/C10*100</f>
        <v>9.2175754401829346E-2</v>
      </c>
    </row>
    <row r="26" spans="1:6" ht="29.25" customHeight="1" x14ac:dyDescent="0.25">
      <c r="A26" s="10" t="s">
        <v>23</v>
      </c>
      <c r="B26" s="9">
        <v>33.4</v>
      </c>
      <c r="C26" s="9">
        <v>29.7</v>
      </c>
      <c r="D26" s="8">
        <f t="shared" si="0"/>
        <v>-3.6999999999999993</v>
      </c>
      <c r="E26" s="8">
        <f>C26/B26*100</f>
        <v>88.922155688622766</v>
      </c>
      <c r="F26" s="8">
        <f>C26/C10*100</f>
        <v>1.2075959001915887E-2</v>
      </c>
    </row>
    <row r="27" spans="1:6" ht="68.25" customHeight="1" x14ac:dyDescent="0.25">
      <c r="A27" s="11" t="s">
        <v>24</v>
      </c>
      <c r="B27" s="12">
        <v>26.2</v>
      </c>
      <c r="C27" s="7">
        <v>26.2</v>
      </c>
      <c r="D27" s="8">
        <f t="shared" si="0"/>
        <v>0</v>
      </c>
      <c r="E27" s="8">
        <f>C27/B28*100</f>
        <v>0.73802816901408441</v>
      </c>
      <c r="F27" s="8">
        <f>C27/C10*100</f>
        <v>1.0652866190242298E-2</v>
      </c>
    </row>
    <row r="28" spans="1:6" ht="24.75" customHeight="1" x14ac:dyDescent="0.25">
      <c r="A28" s="11" t="s">
        <v>25</v>
      </c>
      <c r="B28" s="8">
        <v>3550</v>
      </c>
      <c r="C28" s="8">
        <v>3358.7</v>
      </c>
      <c r="D28" s="8">
        <f t="shared" si="0"/>
        <v>-191.30000000000018</v>
      </c>
      <c r="E28" s="8">
        <f>C28/B28*100</f>
        <v>94.611267605633799</v>
      </c>
      <c r="F28" s="8">
        <f>C28/C10*100</f>
        <v>1.3656405218765957</v>
      </c>
    </row>
    <row r="29" spans="1:6" ht="24.75" customHeight="1" x14ac:dyDescent="0.25">
      <c r="A29" s="13"/>
      <c r="B29" s="14"/>
      <c r="C29" s="14"/>
      <c r="D29" s="15"/>
      <c r="E29" s="15"/>
      <c r="F29" s="15"/>
    </row>
    <row r="30" spans="1:6" x14ac:dyDescent="0.25">
      <c r="A30" s="16" t="s">
        <v>26</v>
      </c>
      <c r="B30" s="17"/>
      <c r="C30" s="17"/>
      <c r="D30" s="17"/>
      <c r="E30" s="2" t="s">
        <v>27</v>
      </c>
      <c r="F30" s="3"/>
    </row>
    <row r="31" spans="1:6" x14ac:dyDescent="0.25">
      <c r="A31" s="17"/>
      <c r="B31" s="17"/>
      <c r="C31" s="3"/>
      <c r="D31" s="3"/>
      <c r="E31" s="3"/>
      <c r="F31" s="3"/>
    </row>
  </sheetData>
  <mergeCells count="2">
    <mergeCell ref="A5:F5"/>
    <mergeCell ref="A6:F6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75" orientation="portrait" r:id="rId1"/>
  <headerFooter differentFirst="1"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d-3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2025-02-21T07:12:07Z</cp:lastPrinted>
  <dcterms:created xsi:type="dcterms:W3CDTF">2021-02-10T13:53:25Z</dcterms:created>
  <dcterms:modified xsi:type="dcterms:W3CDTF">2025-02-21T07:12:16Z</dcterms:modified>
</cp:coreProperties>
</file>